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8195" windowHeight="10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8" i="1" l="1"/>
  <c r="J12" i="1"/>
  <c r="K11" i="1"/>
  <c r="K10" i="1"/>
  <c r="K26" i="1"/>
  <c r="J25" i="1"/>
  <c r="J21" i="1"/>
  <c r="J16" i="1"/>
  <c r="K18" i="1"/>
  <c r="K24" i="1" l="1"/>
  <c r="K22" i="1"/>
  <c r="K23" i="1"/>
  <c r="K20" i="1"/>
  <c r="K19" i="1"/>
  <c r="K17" i="1"/>
  <c r="K15" i="1"/>
  <c r="K8" i="1"/>
  <c r="K9" i="1"/>
  <c r="J8" i="2" l="1"/>
  <c r="K7" i="2"/>
  <c r="K6" i="2"/>
  <c r="K7" i="1" l="1"/>
  <c r="E32" i="1" l="1"/>
  <c r="K6" i="1" l="1"/>
  <c r="F32" i="1" l="1"/>
</calcChain>
</file>

<file path=xl/sharedStrings.xml><?xml version="1.0" encoding="utf-8"?>
<sst xmlns="http://schemas.openxmlformats.org/spreadsheetml/2006/main" count="131" uniqueCount="69">
  <si>
    <t>уточнения (+,-)</t>
  </si>
  <si>
    <t>№п/п</t>
  </si>
  <si>
    <t xml:space="preserve">Раздел, подраздел, целевая статья </t>
  </si>
  <si>
    <t xml:space="preserve">Вид расходов </t>
  </si>
  <si>
    <t>Доп. классификация</t>
  </si>
  <si>
    <t xml:space="preserve">кассовое исполнение на последнюю дату </t>
  </si>
  <si>
    <t xml:space="preserve">Подробный расчет, пояснения </t>
  </si>
  <si>
    <t>Пояснение к уточнению  бюджета по расходам на финансовое обеспечение деятельности органов местного самоуправления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</si>
  <si>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</si>
  <si>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</si>
  <si>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</si>
  <si>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</si>
  <si>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 xml:space="preserve">Сумма с учетом уточнения </t>
  </si>
  <si>
    <t>Установленный норматив формирования расходов на содержание органов местного самоуправления Брянской области</t>
  </si>
  <si>
    <t xml:space="preserve">Утвержденные расходы на последнюю дату </t>
  </si>
  <si>
    <t>Сумма уточнения (+;-)</t>
  </si>
  <si>
    <t xml:space="preserve">Утвердженные расходы с учетом уточнения </t>
  </si>
  <si>
    <t>Дополнительно:</t>
  </si>
  <si>
    <t>Отклонение утвержденных расходов с учетом уточнения от норматива</t>
  </si>
  <si>
    <t>Подписи</t>
  </si>
  <si>
    <t>телефон</t>
  </si>
  <si>
    <t xml:space="preserve">исполнитель </t>
  </si>
  <si>
    <t>(руб.коп.)</t>
  </si>
  <si>
    <t>ПОЧЕПСКИЙ      МУНИЦИПАЛЬНЫЙ       РАЙОН</t>
  </si>
  <si>
    <t xml:space="preserve">Зам . главы администрации        Почепского района                    Е.Д. Шаболдина    </t>
  </si>
  <si>
    <t xml:space="preserve">Жигалко  Н.Н. </t>
  </si>
  <si>
    <t>8-48345-3-06-72</t>
  </si>
  <si>
    <t>2017 год ( на последнюю дату)</t>
  </si>
  <si>
    <t>2017 год , рублей</t>
  </si>
  <si>
    <t>01040311110040</t>
  </si>
  <si>
    <t xml:space="preserve">ИТОГО </t>
  </si>
  <si>
    <t>12130</t>
  </si>
  <si>
    <t>12110</t>
  </si>
  <si>
    <t xml:space="preserve"> увеличение расходов сложилось  в связи с выплатой зарплаты за вторую половину декабря, которырая ранее не была запланирована</t>
  </si>
  <si>
    <t>ИТОГО        927</t>
  </si>
  <si>
    <t>ИТОГО        928</t>
  </si>
  <si>
    <t>ИТОГО      929</t>
  </si>
  <si>
    <t xml:space="preserve"> увеличение расходов  в связи с выплатой  зарплаты  за вторую половину декабря</t>
  </si>
  <si>
    <t xml:space="preserve"> увеличение расходов  в связи с выплатой  зарплаты  за вторую половину декабря и материальная помощь в размере оклада , которые  не были запланированы первоначально</t>
  </si>
  <si>
    <t>01037000010040</t>
  </si>
  <si>
    <t>12261</t>
  </si>
  <si>
    <t>01067000010060</t>
  </si>
  <si>
    <t>12120</t>
  </si>
  <si>
    <t>01067000010070</t>
  </si>
  <si>
    <t>12902</t>
  </si>
  <si>
    <t>01060211110040</t>
  </si>
  <si>
    <t>ВСЕГО</t>
  </si>
  <si>
    <t xml:space="preserve"> увеличение суммы оплаты  на прочие услуги</t>
  </si>
  <si>
    <t xml:space="preserve"> уменьшение ассигнований до фактических расходов</t>
  </si>
  <si>
    <t>уменьшение расходов связано с оплатой больничных листов за счет средств ФСС</t>
  </si>
  <si>
    <t xml:space="preserve">уменьшение лимитов  в связи с экономией средств по оплате услуг </t>
  </si>
  <si>
    <t>ИТОГО      926</t>
  </si>
  <si>
    <t>08040531110040</t>
  </si>
  <si>
    <t>0104 0311110010</t>
  </si>
  <si>
    <t>увеличение расходов связано с  повышением оплаты за прохождение медосмотра сотрудниками</t>
  </si>
  <si>
    <t>уменьшение расходов связано с оплатой больничного листа за счет средств ФСС</t>
  </si>
  <si>
    <t xml:space="preserve">увеличение расходов связано с  оплатой госпошлины </t>
  </si>
  <si>
    <t>03090301211330</t>
  </si>
  <si>
    <t xml:space="preserve">Увеличение  расходов связано  с выплатой заработной платы за вторую половину декабря, которая ранее не была запланирована </t>
  </si>
  <si>
    <t xml:space="preserve">927     Обеспечение деятельности главы  исполнительно- распорядительного  органа муниципального образования </t>
  </si>
  <si>
    <t xml:space="preserve">927 Руководство и управление в сфере установленных функций  органов местного самоуправления </t>
  </si>
  <si>
    <t xml:space="preserve">928 Руководство и управление в сфере установленных функций  органов местного самоуправления </t>
  </si>
  <si>
    <t>929 Руководитель контрольно-счетной палаты</t>
  </si>
  <si>
    <t>929 Обеспечение  деятельности  контрольно-счетного органа  муниципального образования</t>
  </si>
  <si>
    <t xml:space="preserve">906 Руководство и управление в сфере установленных функций  органов местного самоуправления </t>
  </si>
  <si>
    <t>ИТОГО      906</t>
  </si>
  <si>
    <t xml:space="preserve">926 Руководство и управление в сфере установленных функций  органов местного самоуправления </t>
  </si>
  <si>
    <t>927  Защита населения и территории от чрезвычайных ситуаций природного и техногенного  характера , гражданская оборона</t>
  </si>
  <si>
    <t>увеличение расходов  связано с  оплатой  больничного листа  за счет средств ФСС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</si>
</sst>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/>
    <xf numFmtId="2" fontId="1" fillId="0" borderId="0" xfId="0" applyNumberFormat="1" applyFont="1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2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 wrapText="1"/>
    </xf>
    <xf numFmtId="3" fontId="0" fillId="0" borderId="0" xfId="0" applyNumberFormat="1"/>
    <xf numFmtId="49" fontId="0" fillId="0" borderId="1" xfId="0" applyNumberFormat="1" applyBorder="1"/>
    <xf numFmtId="49" fontId="0" fillId="2" borderId="1" xfId="0" applyNumberFormat="1" applyFill="1" applyBorder="1"/>
    <xf numFmtId="0" fontId="0" fillId="0" borderId="1" xfId="0" applyBorder="1" applyAlignment="1">
      <alignment horizontal="center" vertical="top"/>
    </xf>
    <xf numFmtId="43" fontId="0" fillId="0" borderId="1" xfId="1" applyFont="1" applyBorder="1" applyAlignment="1">
      <alignment wrapText="1"/>
    </xf>
    <xf numFmtId="43" fontId="0" fillId="2" borderId="1" xfId="1" applyFont="1" applyFill="1" applyBorder="1" applyAlignment="1">
      <alignment horizontal="center" vertical="center"/>
    </xf>
    <xf numFmtId="43" fontId="0" fillId="0" borderId="3" xfId="1" applyFont="1" applyBorder="1" applyAlignment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43" fontId="0" fillId="0" borderId="1" xfId="1" applyFont="1" applyBorder="1" applyAlignment="1">
      <alignment vertical="center" wrapText="1"/>
    </xf>
    <xf numFmtId="43" fontId="0" fillId="2" borderId="1" xfId="1" applyFont="1" applyFill="1" applyBorder="1" applyAlignment="1">
      <alignment vertical="center" wrapText="1"/>
    </xf>
    <xf numFmtId="43" fontId="0" fillId="0" borderId="1" xfId="1" applyFont="1" applyBorder="1"/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43" fontId="0" fillId="0" borderId="1" xfId="1" applyFont="1" applyBorder="1" applyAlignment="1">
      <alignment horizontal="left" wrapText="1"/>
    </xf>
    <xf numFmtId="43" fontId="0" fillId="0" borderId="1" xfId="1" applyFont="1" applyBorder="1" applyAlignment="1">
      <alignment horizontal="center" wrapText="1"/>
    </xf>
    <xf numFmtId="43" fontId="0" fillId="0" borderId="3" xfId="1" applyFont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43" fontId="0" fillId="2" borderId="1" xfId="1" applyFont="1" applyFill="1" applyBorder="1" applyAlignment="1">
      <alignment horizontal="center"/>
    </xf>
    <xf numFmtId="43" fontId="0" fillId="2" borderId="1" xfId="1" applyFont="1" applyFill="1" applyBorder="1" applyAlignment="1"/>
    <xf numFmtId="43" fontId="0" fillId="2" borderId="1" xfId="1" applyFont="1" applyFill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wrapText="1"/>
    </xf>
    <xf numFmtId="43" fontId="0" fillId="0" borderId="1" xfId="1" applyFont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wrapText="1"/>
    </xf>
    <xf numFmtId="43" fontId="0" fillId="0" borderId="0" xfId="0" applyNumberFormat="1"/>
    <xf numFmtId="43" fontId="4" fillId="2" borderId="1" xfId="1" applyFont="1" applyFill="1" applyBorder="1" applyAlignment="1">
      <alignment horizontal="center"/>
    </xf>
    <xf numFmtId="43" fontId="4" fillId="2" borderId="1" xfId="1" applyFont="1" applyFill="1" applyBorder="1" applyAlignment="1"/>
    <xf numFmtId="43" fontId="4" fillId="0" borderId="3" xfId="1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43" fontId="4" fillId="2" borderId="1" xfId="1" applyFont="1" applyFill="1" applyBorder="1" applyAlignment="1">
      <alignment wrapText="1"/>
    </xf>
    <xf numFmtId="43" fontId="4" fillId="2" borderId="3" xfId="1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/>
    <xf numFmtId="49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horizontal="left" wrapText="1"/>
    </xf>
    <xf numFmtId="43" fontId="3" fillId="2" borderId="1" xfId="1" applyFont="1" applyFill="1" applyBorder="1" applyAlignment="1">
      <alignment horizontal="center"/>
    </xf>
    <xf numFmtId="43" fontId="3" fillId="2" borderId="1" xfId="1" applyFont="1" applyFill="1" applyBorder="1" applyAlignment="1"/>
    <xf numFmtId="43" fontId="3" fillId="2" borderId="1" xfId="1" applyFont="1" applyFill="1" applyBorder="1" applyAlignment="1">
      <alignment wrapText="1"/>
    </xf>
    <xf numFmtId="43" fontId="3" fillId="0" borderId="3" xfId="1" applyFont="1" applyBorder="1" applyAlignment="1">
      <alignment horizontal="center" wrapText="1"/>
    </xf>
    <xf numFmtId="2" fontId="1" fillId="0" borderId="1" xfId="0" applyNumberFormat="1" applyFont="1" applyFill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43" fontId="0" fillId="0" borderId="3" xfId="1" applyFont="1" applyFill="1" applyBorder="1" applyAlignment="1">
      <alignment horizontal="center" wrapText="1"/>
    </xf>
    <xf numFmtId="4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43" fontId="3" fillId="0" borderId="1" xfId="1" applyFon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/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topLeftCell="E1" zoomScale="70" zoomScaleNormal="100" zoomScaleSheetLayoutView="70" workbookViewId="0">
      <selection activeCell="N7" sqref="N7"/>
    </sheetView>
  </sheetViews>
  <sheetFormatPr defaultRowHeight="15" x14ac:dyDescent="0.25"/>
  <cols>
    <col min="1" max="1" width="5.85546875" customWidth="1"/>
    <col min="2" max="2" width="30" customWidth="1"/>
    <col min="3" max="3" width="27.28515625" customWidth="1"/>
    <col min="4" max="4" width="17.5703125" customWidth="1"/>
    <col min="5" max="5" width="18.5703125" customWidth="1"/>
    <col min="6" max="6" width="20.7109375" customWidth="1"/>
    <col min="7" max="7" width="21.42578125" customWidth="1"/>
    <col min="8" max="8" width="20.28515625" customWidth="1"/>
    <col min="9" max="9" width="24.5703125" customWidth="1"/>
    <col min="10" max="10" width="18.140625" customWidth="1"/>
    <col min="11" max="11" width="18.85546875" customWidth="1"/>
    <col min="12" max="12" width="52.85546875" customWidth="1"/>
  </cols>
  <sheetData>
    <row r="1" spans="1:12" ht="21.75" customHeight="1" x14ac:dyDescent="0.25">
      <c r="A1" s="71" t="s">
        <v>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1.75" customHeight="1" x14ac:dyDescent="0.25">
      <c r="A2" s="8"/>
      <c r="B2" s="8"/>
      <c r="C2" s="71" t="s">
        <v>23</v>
      </c>
      <c r="D2" s="71"/>
      <c r="E2" s="71"/>
      <c r="F2" s="71"/>
      <c r="G2" s="71"/>
      <c r="H2" s="71"/>
      <c r="I2" s="71"/>
      <c r="J2" s="71"/>
      <c r="K2" s="8"/>
      <c r="L2" s="8"/>
    </row>
    <row r="3" spans="1:12" ht="18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22</v>
      </c>
    </row>
    <row r="4" spans="1:12" ht="21.75" customHeight="1" x14ac:dyDescent="0.25">
      <c r="A4" s="73" t="s">
        <v>1</v>
      </c>
      <c r="B4" s="72" t="s">
        <v>11</v>
      </c>
      <c r="C4" s="72" t="s">
        <v>2</v>
      </c>
      <c r="D4" s="72" t="s">
        <v>3</v>
      </c>
      <c r="E4" s="72" t="s">
        <v>4</v>
      </c>
      <c r="F4" s="73">
        <v>2016</v>
      </c>
      <c r="G4" s="73"/>
      <c r="H4" s="73" t="s">
        <v>27</v>
      </c>
      <c r="I4" s="73"/>
      <c r="J4" s="72" t="s">
        <v>0</v>
      </c>
      <c r="K4" s="74" t="s">
        <v>12</v>
      </c>
      <c r="L4" s="72" t="s">
        <v>6</v>
      </c>
    </row>
    <row r="5" spans="1:12" ht="30" x14ac:dyDescent="0.25">
      <c r="A5" s="73"/>
      <c r="B5" s="72"/>
      <c r="C5" s="72"/>
      <c r="D5" s="72"/>
      <c r="E5" s="72"/>
      <c r="F5" s="5" t="s">
        <v>8</v>
      </c>
      <c r="G5" s="5" t="s">
        <v>9</v>
      </c>
      <c r="H5" s="5" t="s">
        <v>10</v>
      </c>
      <c r="I5" s="5" t="s">
        <v>5</v>
      </c>
      <c r="J5" s="72"/>
      <c r="K5" s="75"/>
      <c r="L5" s="72"/>
    </row>
    <row r="6" spans="1:12" ht="51" customHeight="1" x14ac:dyDescent="0.25">
      <c r="A6" s="13"/>
      <c r="B6" s="66" t="s">
        <v>59</v>
      </c>
      <c r="C6" s="64" t="s">
        <v>53</v>
      </c>
      <c r="D6" s="24">
        <v>121</v>
      </c>
      <c r="E6" s="24">
        <v>12110</v>
      </c>
      <c r="F6" s="26">
        <v>844330.81</v>
      </c>
      <c r="G6" s="27">
        <v>844330.81</v>
      </c>
      <c r="H6" s="27">
        <v>908371.84</v>
      </c>
      <c r="I6" s="38">
        <v>792217.34</v>
      </c>
      <c r="J6" s="27">
        <v>-29011.08</v>
      </c>
      <c r="K6" s="28">
        <f>H6+J6</f>
        <v>879360.76</v>
      </c>
      <c r="L6" s="29" t="s">
        <v>55</v>
      </c>
    </row>
    <row r="7" spans="1:12" ht="66.75" customHeight="1" x14ac:dyDescent="0.25">
      <c r="A7" s="2"/>
      <c r="B7" s="66" t="s">
        <v>59</v>
      </c>
      <c r="C7" s="64" t="s">
        <v>53</v>
      </c>
      <c r="D7" s="24">
        <v>129</v>
      </c>
      <c r="E7" s="36" t="s">
        <v>31</v>
      </c>
      <c r="F7" s="30">
        <v>258561.59</v>
      </c>
      <c r="G7" s="30">
        <v>258561.59</v>
      </c>
      <c r="H7" s="31">
        <v>249541</v>
      </c>
      <c r="I7" s="32">
        <v>225961.63</v>
      </c>
      <c r="J7" s="32">
        <v>10236</v>
      </c>
      <c r="K7" s="28">
        <f t="shared" ref="K7:K24" si="0">H7+J7</f>
        <v>259777</v>
      </c>
      <c r="L7" s="29" t="s">
        <v>68</v>
      </c>
    </row>
    <row r="8" spans="1:12" ht="66.75" customHeight="1" x14ac:dyDescent="0.25">
      <c r="A8" s="2"/>
      <c r="B8" s="25" t="s">
        <v>60</v>
      </c>
      <c r="C8" s="64" t="s">
        <v>29</v>
      </c>
      <c r="D8" s="24">
        <v>121</v>
      </c>
      <c r="E8" s="36" t="s">
        <v>32</v>
      </c>
      <c r="F8" s="30">
        <v>12605841.810000001</v>
      </c>
      <c r="G8" s="30">
        <v>12596031.470000001</v>
      </c>
      <c r="H8" s="31">
        <v>12555497.220000001</v>
      </c>
      <c r="I8" s="32">
        <v>10843422.82</v>
      </c>
      <c r="J8" s="32">
        <v>56591</v>
      </c>
      <c r="K8" s="28">
        <f t="shared" si="0"/>
        <v>12612088.220000001</v>
      </c>
      <c r="L8" s="29" t="s">
        <v>38</v>
      </c>
    </row>
    <row r="9" spans="1:12" ht="66.75" customHeight="1" x14ac:dyDescent="0.25">
      <c r="A9" s="2"/>
      <c r="B9" s="25" t="s">
        <v>60</v>
      </c>
      <c r="C9" s="64" t="s">
        <v>29</v>
      </c>
      <c r="D9" s="24">
        <v>129</v>
      </c>
      <c r="E9" s="36" t="s">
        <v>31</v>
      </c>
      <c r="F9" s="30">
        <v>3856635.92</v>
      </c>
      <c r="G9" s="30">
        <v>3856635.92</v>
      </c>
      <c r="H9" s="31">
        <v>3413983</v>
      </c>
      <c r="I9" s="32">
        <v>3053460.1</v>
      </c>
      <c r="J9" s="32">
        <v>324772</v>
      </c>
      <c r="K9" s="28">
        <f t="shared" si="0"/>
        <v>3738755</v>
      </c>
      <c r="L9" s="29" t="s">
        <v>37</v>
      </c>
    </row>
    <row r="10" spans="1:12" ht="66.75" customHeight="1" x14ac:dyDescent="0.25">
      <c r="A10" s="2"/>
      <c r="B10" s="25" t="s">
        <v>60</v>
      </c>
      <c r="C10" s="64" t="s">
        <v>29</v>
      </c>
      <c r="D10" s="24">
        <v>122</v>
      </c>
      <c r="E10" s="36" t="s">
        <v>42</v>
      </c>
      <c r="F10" s="30">
        <v>11868.1</v>
      </c>
      <c r="G10" s="30">
        <v>11868.1</v>
      </c>
      <c r="H10" s="31">
        <v>12105</v>
      </c>
      <c r="I10" s="32">
        <v>11962.9</v>
      </c>
      <c r="J10" s="32">
        <v>2468.9</v>
      </c>
      <c r="K10" s="28">
        <f t="shared" si="0"/>
        <v>14573.9</v>
      </c>
      <c r="L10" s="29" t="s">
        <v>54</v>
      </c>
    </row>
    <row r="11" spans="1:12" ht="66.75" customHeight="1" x14ac:dyDescent="0.25">
      <c r="A11" s="2"/>
      <c r="B11" s="25" t="s">
        <v>60</v>
      </c>
      <c r="C11" s="64" t="s">
        <v>29</v>
      </c>
      <c r="D11" s="24">
        <v>852</v>
      </c>
      <c r="E11" s="36" t="s">
        <v>44</v>
      </c>
      <c r="F11" s="30">
        <v>38376</v>
      </c>
      <c r="G11" s="30">
        <v>38376</v>
      </c>
      <c r="H11" s="31">
        <v>38375.279999999999</v>
      </c>
      <c r="I11" s="32">
        <v>38375.279999999999</v>
      </c>
      <c r="J11" s="32">
        <v>850</v>
      </c>
      <c r="K11" s="28">
        <f t="shared" si="0"/>
        <v>39225.279999999999</v>
      </c>
      <c r="L11" s="29" t="s">
        <v>56</v>
      </c>
    </row>
    <row r="12" spans="1:12" ht="34.5" customHeight="1" x14ac:dyDescent="0.25">
      <c r="A12" s="2"/>
      <c r="B12" s="44" t="s">
        <v>34</v>
      </c>
      <c r="C12" s="45"/>
      <c r="D12" s="46"/>
      <c r="E12" s="45"/>
      <c r="F12" s="40"/>
      <c r="G12" s="40"/>
      <c r="H12" s="41"/>
      <c r="I12" s="47"/>
      <c r="J12" s="47">
        <f>J6+J7+J8+J9+J10+J11</f>
        <v>365906.82</v>
      </c>
      <c r="K12" s="48"/>
      <c r="L12" s="49"/>
    </row>
    <row r="13" spans="1:12" ht="66.75" customHeight="1" x14ac:dyDescent="0.25">
      <c r="A13" s="2"/>
      <c r="B13" s="25" t="s">
        <v>61</v>
      </c>
      <c r="C13" s="64" t="s">
        <v>39</v>
      </c>
      <c r="D13" s="24">
        <v>852</v>
      </c>
      <c r="E13" s="36" t="s">
        <v>44</v>
      </c>
      <c r="F13" s="30">
        <v>7752.12</v>
      </c>
      <c r="G13" s="30">
        <v>7752.12</v>
      </c>
      <c r="H13" s="31">
        <v>8000</v>
      </c>
      <c r="I13" s="14">
        <v>7620</v>
      </c>
      <c r="J13" s="32">
        <v>-380</v>
      </c>
      <c r="K13" s="28">
        <v>7620</v>
      </c>
      <c r="L13" s="29" t="s">
        <v>48</v>
      </c>
    </row>
    <row r="14" spans="1:12" ht="66.75" customHeight="1" x14ac:dyDescent="0.25">
      <c r="A14" s="2"/>
      <c r="B14" s="25" t="s">
        <v>61</v>
      </c>
      <c r="C14" s="64" t="s">
        <v>39</v>
      </c>
      <c r="D14" s="24">
        <v>853</v>
      </c>
      <c r="E14" s="36" t="s">
        <v>44</v>
      </c>
      <c r="F14" s="30">
        <v>385.16</v>
      </c>
      <c r="G14" s="30">
        <v>385.16</v>
      </c>
      <c r="H14" s="31">
        <v>2400</v>
      </c>
      <c r="I14" s="14">
        <v>757.01</v>
      </c>
      <c r="J14" s="32">
        <v>-1642.99</v>
      </c>
      <c r="K14" s="28">
        <v>757.01</v>
      </c>
      <c r="L14" s="29" t="s">
        <v>48</v>
      </c>
    </row>
    <row r="15" spans="1:12" ht="66.75" customHeight="1" x14ac:dyDescent="0.25">
      <c r="A15" s="2"/>
      <c r="B15" s="25" t="s">
        <v>61</v>
      </c>
      <c r="C15" s="64" t="s">
        <v>39</v>
      </c>
      <c r="D15" s="24">
        <v>244</v>
      </c>
      <c r="E15" s="36" t="s">
        <v>40</v>
      </c>
      <c r="F15" s="30">
        <v>31482</v>
      </c>
      <c r="G15" s="30">
        <v>31482</v>
      </c>
      <c r="H15" s="31">
        <v>33883.64</v>
      </c>
      <c r="I15" s="14">
        <v>15445.6</v>
      </c>
      <c r="J15" s="32">
        <v>1024.56</v>
      </c>
      <c r="K15" s="60">
        <f t="shared" si="0"/>
        <v>34908.199999999997</v>
      </c>
      <c r="L15" s="29" t="s">
        <v>47</v>
      </c>
    </row>
    <row r="16" spans="1:12" ht="29.25" customHeight="1" x14ac:dyDescent="0.25">
      <c r="A16" s="2"/>
      <c r="B16" s="44" t="s">
        <v>35</v>
      </c>
      <c r="C16" s="45"/>
      <c r="D16" s="46"/>
      <c r="E16" s="45"/>
      <c r="F16" s="40"/>
      <c r="G16" s="40"/>
      <c r="H16" s="41"/>
      <c r="I16" s="47"/>
      <c r="J16" s="47">
        <f>J13+J14+J15</f>
        <v>-998.43000000000006</v>
      </c>
      <c r="K16" s="48"/>
      <c r="L16" s="49"/>
    </row>
    <row r="17" spans="1:12" ht="66.75" customHeight="1" x14ac:dyDescent="0.25">
      <c r="A17" s="2"/>
      <c r="B17" s="65" t="s">
        <v>62</v>
      </c>
      <c r="C17" s="64" t="s">
        <v>41</v>
      </c>
      <c r="D17" s="24">
        <v>121</v>
      </c>
      <c r="E17" s="36" t="s">
        <v>32</v>
      </c>
      <c r="F17" s="30">
        <v>514120</v>
      </c>
      <c r="G17" s="30">
        <v>514119.93</v>
      </c>
      <c r="H17" s="31">
        <v>451514</v>
      </c>
      <c r="I17" s="14">
        <v>442844.68</v>
      </c>
      <c r="J17" s="32">
        <v>-0.94</v>
      </c>
      <c r="K17" s="28">
        <f t="shared" si="0"/>
        <v>451513.06</v>
      </c>
      <c r="L17" s="29" t="s">
        <v>48</v>
      </c>
    </row>
    <row r="18" spans="1:12" ht="66.75" customHeight="1" x14ac:dyDescent="0.25">
      <c r="A18" s="2"/>
      <c r="B18" s="65" t="s">
        <v>62</v>
      </c>
      <c r="C18" s="64" t="s">
        <v>41</v>
      </c>
      <c r="D18" s="24">
        <v>129</v>
      </c>
      <c r="E18" s="36" t="s">
        <v>31</v>
      </c>
      <c r="F18" s="30">
        <v>155257</v>
      </c>
      <c r="G18" s="30">
        <v>154884.47</v>
      </c>
      <c r="H18" s="31">
        <v>144907.42000000001</v>
      </c>
      <c r="I18" s="14">
        <v>132849</v>
      </c>
      <c r="J18" s="32">
        <v>1287.1099999999999</v>
      </c>
      <c r="K18" s="28">
        <f t="shared" ref="K18" si="1">H18+J18</f>
        <v>146194.53</v>
      </c>
      <c r="L18" s="29" t="s">
        <v>33</v>
      </c>
    </row>
    <row r="19" spans="1:12" ht="66.75" customHeight="1" x14ac:dyDescent="0.25">
      <c r="A19" s="2"/>
      <c r="B19" s="25" t="s">
        <v>63</v>
      </c>
      <c r="C19" s="64" t="s">
        <v>43</v>
      </c>
      <c r="D19" s="24">
        <v>121</v>
      </c>
      <c r="E19" s="36" t="s">
        <v>32</v>
      </c>
      <c r="F19" s="30">
        <v>64288</v>
      </c>
      <c r="G19" s="30">
        <v>64287.65</v>
      </c>
      <c r="H19" s="31">
        <v>95301.68</v>
      </c>
      <c r="I19" s="14">
        <v>83703.460000000006</v>
      </c>
      <c r="J19" s="32">
        <v>361.13</v>
      </c>
      <c r="K19" s="28">
        <f t="shared" si="0"/>
        <v>95662.81</v>
      </c>
      <c r="L19" s="29" t="s">
        <v>37</v>
      </c>
    </row>
    <row r="20" spans="1:12" ht="66.75" customHeight="1" x14ac:dyDescent="0.25">
      <c r="A20" s="2"/>
      <c r="B20" s="25" t="s">
        <v>63</v>
      </c>
      <c r="C20" s="64" t="s">
        <v>43</v>
      </c>
      <c r="D20" s="24">
        <v>129</v>
      </c>
      <c r="E20" s="36" t="s">
        <v>31</v>
      </c>
      <c r="F20" s="30">
        <v>18453</v>
      </c>
      <c r="G20" s="30">
        <v>18399.28</v>
      </c>
      <c r="H20" s="31">
        <v>28624.54</v>
      </c>
      <c r="I20" s="14">
        <v>24548</v>
      </c>
      <c r="J20" s="32">
        <v>81.53</v>
      </c>
      <c r="K20" s="28">
        <f t="shared" si="0"/>
        <v>28706.07</v>
      </c>
      <c r="L20" s="29" t="s">
        <v>37</v>
      </c>
    </row>
    <row r="21" spans="1:12" ht="30.75" customHeight="1" x14ac:dyDescent="0.25">
      <c r="A21" s="2"/>
      <c r="B21" s="44" t="s">
        <v>36</v>
      </c>
      <c r="C21" s="45"/>
      <c r="D21" s="46"/>
      <c r="E21" s="45"/>
      <c r="F21" s="40"/>
      <c r="G21" s="40"/>
      <c r="H21" s="41"/>
      <c r="I21" s="47"/>
      <c r="J21" s="47">
        <f>J17+J18+J19+J20</f>
        <v>1728.8299999999997</v>
      </c>
      <c r="K21" s="28"/>
      <c r="L21" s="49"/>
    </row>
    <row r="22" spans="1:12" ht="66.75" customHeight="1" x14ac:dyDescent="0.25">
      <c r="A22" s="2"/>
      <c r="B22" s="44" t="s">
        <v>64</v>
      </c>
      <c r="C22" s="36" t="s">
        <v>45</v>
      </c>
      <c r="D22" s="24">
        <v>121</v>
      </c>
      <c r="E22" s="36" t="s">
        <v>32</v>
      </c>
      <c r="F22" s="30">
        <v>4359570.9800000004</v>
      </c>
      <c r="G22" s="30">
        <v>4359570.9800000004</v>
      </c>
      <c r="H22" s="31">
        <v>4265050</v>
      </c>
      <c r="I22" s="14">
        <v>3502085.28</v>
      </c>
      <c r="J22" s="32">
        <v>-30800</v>
      </c>
      <c r="K22" s="28">
        <f t="shared" si="0"/>
        <v>4234250</v>
      </c>
      <c r="L22" s="29" t="s">
        <v>49</v>
      </c>
    </row>
    <row r="23" spans="1:12" ht="66.75" customHeight="1" x14ac:dyDescent="0.25">
      <c r="A23" s="2"/>
      <c r="B23" s="44" t="s">
        <v>64</v>
      </c>
      <c r="C23" s="61" t="s">
        <v>45</v>
      </c>
      <c r="D23" s="62">
        <v>129</v>
      </c>
      <c r="E23" s="61" t="s">
        <v>31</v>
      </c>
      <c r="F23" s="53">
        <v>1347426</v>
      </c>
      <c r="G23" s="53">
        <v>1347426</v>
      </c>
      <c r="H23" s="54">
        <v>1268595</v>
      </c>
      <c r="I23" s="63">
        <v>1038139.4</v>
      </c>
      <c r="J23" s="55">
        <v>-11800</v>
      </c>
      <c r="K23" s="56">
        <f t="shared" si="0"/>
        <v>1256795</v>
      </c>
      <c r="L23" s="29" t="s">
        <v>49</v>
      </c>
    </row>
    <row r="24" spans="1:12" ht="42" customHeight="1" x14ac:dyDescent="0.25">
      <c r="A24" s="50"/>
      <c r="B24" s="44" t="s">
        <v>64</v>
      </c>
      <c r="C24" s="61" t="s">
        <v>45</v>
      </c>
      <c r="D24" s="52">
        <v>244</v>
      </c>
      <c r="E24" s="51" t="s">
        <v>40</v>
      </c>
      <c r="F24" s="53">
        <v>150526.03</v>
      </c>
      <c r="G24" s="53">
        <v>150526.03</v>
      </c>
      <c r="H24" s="54">
        <v>138300</v>
      </c>
      <c r="I24" s="55">
        <v>79646.100000000006</v>
      </c>
      <c r="J24" s="55">
        <v>-7400</v>
      </c>
      <c r="K24" s="56">
        <f t="shared" si="0"/>
        <v>130900</v>
      </c>
      <c r="L24" s="29" t="s">
        <v>50</v>
      </c>
    </row>
    <row r="25" spans="1:12" ht="42" customHeight="1" x14ac:dyDescent="0.25">
      <c r="A25" s="50"/>
      <c r="B25" s="44" t="s">
        <v>65</v>
      </c>
      <c r="C25" s="36"/>
      <c r="D25" s="46"/>
      <c r="E25" s="45"/>
      <c r="F25" s="40"/>
      <c r="G25" s="40"/>
      <c r="H25" s="41"/>
      <c r="I25" s="47"/>
      <c r="J25" s="47">
        <f>J22+J23+J24</f>
        <v>-50000</v>
      </c>
      <c r="K25" s="42"/>
      <c r="L25" s="43"/>
    </row>
    <row r="26" spans="1:12" ht="42" customHeight="1" x14ac:dyDescent="0.25">
      <c r="A26" s="50"/>
      <c r="B26" s="44" t="s">
        <v>66</v>
      </c>
      <c r="C26" s="51" t="s">
        <v>52</v>
      </c>
      <c r="D26" s="52">
        <v>129</v>
      </c>
      <c r="E26" s="51" t="s">
        <v>31</v>
      </c>
      <c r="F26" s="53">
        <v>211790.23</v>
      </c>
      <c r="G26" s="53">
        <v>211790.23</v>
      </c>
      <c r="H26" s="54">
        <v>241712</v>
      </c>
      <c r="I26" s="55">
        <v>216088.16</v>
      </c>
      <c r="J26" s="55">
        <v>23557.57</v>
      </c>
      <c r="K26" s="56">
        <f>H26+J26</f>
        <v>265269.57</v>
      </c>
      <c r="L26" s="29" t="s">
        <v>37</v>
      </c>
    </row>
    <row r="27" spans="1:12" ht="42" customHeight="1" x14ac:dyDescent="0.25">
      <c r="A27" s="50"/>
      <c r="B27" s="44" t="s">
        <v>51</v>
      </c>
      <c r="C27" s="51"/>
      <c r="D27" s="52"/>
      <c r="E27" s="51"/>
      <c r="F27" s="53"/>
      <c r="G27" s="53"/>
      <c r="H27" s="54"/>
      <c r="I27" s="55"/>
      <c r="J27" s="47">
        <v>23557.37</v>
      </c>
      <c r="K27" s="56"/>
      <c r="L27" s="29"/>
    </row>
    <row r="28" spans="1:12" ht="77.25" customHeight="1" x14ac:dyDescent="0.3">
      <c r="A28" s="3"/>
      <c r="B28" s="58" t="s">
        <v>46</v>
      </c>
      <c r="C28" s="11"/>
      <c r="D28" s="12"/>
      <c r="E28" s="11"/>
      <c r="F28" s="15"/>
      <c r="G28" s="15"/>
      <c r="H28" s="17"/>
      <c r="I28" s="18"/>
      <c r="J28" s="19">
        <f>J12+J16+J21+J25+J27</f>
        <v>340194.59</v>
      </c>
      <c r="K28" s="37"/>
      <c r="L28" s="9"/>
    </row>
    <row r="29" spans="1:12" ht="25.5" customHeight="1" x14ac:dyDescent="0.25">
      <c r="B29" s="2" t="s">
        <v>17</v>
      </c>
      <c r="C29" s="2"/>
      <c r="D29" s="2"/>
      <c r="E29" s="2"/>
      <c r="F29" s="2"/>
      <c r="G29" s="2"/>
      <c r="H29" s="2"/>
      <c r="I29" s="2"/>
      <c r="J29" s="57"/>
      <c r="K29" s="57"/>
      <c r="L29" s="2"/>
    </row>
    <row r="30" spans="1:12" ht="23.25" customHeight="1" x14ac:dyDescent="0.25">
      <c r="B30" s="68" t="s">
        <v>28</v>
      </c>
      <c r="C30" s="69"/>
      <c r="D30" s="69"/>
      <c r="E30" s="69"/>
      <c r="F30" s="70"/>
      <c r="I30" s="3"/>
      <c r="J30" s="4"/>
      <c r="K30" s="4"/>
      <c r="L30" s="3"/>
    </row>
    <row r="31" spans="1:12" ht="145.5" customHeight="1" x14ac:dyDescent="0.25">
      <c r="B31" s="7" t="s">
        <v>13</v>
      </c>
      <c r="C31" s="7" t="s">
        <v>14</v>
      </c>
      <c r="D31" s="7" t="s">
        <v>15</v>
      </c>
      <c r="E31" s="7" t="s">
        <v>16</v>
      </c>
      <c r="F31" s="7" t="s">
        <v>18</v>
      </c>
      <c r="J31" s="39"/>
    </row>
    <row r="32" spans="1:12" ht="18.75" customHeight="1" x14ac:dyDescent="0.25">
      <c r="B32" s="20">
        <v>38668000</v>
      </c>
      <c r="C32" s="20">
        <v>36196738.229999997</v>
      </c>
      <c r="D32" s="20">
        <v>340194.59</v>
      </c>
      <c r="E32" s="20">
        <f>C32+D32</f>
        <v>36536932.82</v>
      </c>
      <c r="F32" s="20">
        <f>E32-B32</f>
        <v>-2131067.1799999997</v>
      </c>
      <c r="H32" s="67"/>
      <c r="I32" s="67"/>
      <c r="J32" s="67"/>
      <c r="K32" s="67"/>
      <c r="L32" s="67"/>
    </row>
    <row r="33" spans="2:12" x14ac:dyDescent="0.25">
      <c r="H33" s="67"/>
      <c r="I33" s="67"/>
      <c r="J33" s="67"/>
      <c r="K33" s="67"/>
      <c r="L33" s="67"/>
    </row>
    <row r="34" spans="2:12" x14ac:dyDescent="0.25">
      <c r="B34" t="s">
        <v>19</v>
      </c>
      <c r="C34" s="67" t="s">
        <v>24</v>
      </c>
      <c r="D34" s="67"/>
      <c r="E34" s="67"/>
      <c r="F34" s="67"/>
    </row>
    <row r="37" spans="2:12" x14ac:dyDescent="0.25">
      <c r="B37" t="s">
        <v>21</v>
      </c>
      <c r="C37" t="s">
        <v>25</v>
      </c>
    </row>
    <row r="38" spans="2:12" x14ac:dyDescent="0.25">
      <c r="B38" t="s">
        <v>20</v>
      </c>
      <c r="C38" s="10" t="s">
        <v>26</v>
      </c>
    </row>
  </sheetData>
  <mergeCells count="16">
    <mergeCell ref="C34:F34"/>
    <mergeCell ref="B30:F30"/>
    <mergeCell ref="A1:L1"/>
    <mergeCell ref="B4:B5"/>
    <mergeCell ref="A4:A5"/>
    <mergeCell ref="C4:C5"/>
    <mergeCell ref="D4:D5"/>
    <mergeCell ref="E4:E5"/>
    <mergeCell ref="F4:G4"/>
    <mergeCell ref="H4:I4"/>
    <mergeCell ref="L4:L5"/>
    <mergeCell ref="J4:J5"/>
    <mergeCell ref="K4:K5"/>
    <mergeCell ref="C2:J2"/>
    <mergeCell ref="H32:L32"/>
    <mergeCell ref="H33:L33"/>
  </mergeCells>
  <pageMargins left="0" right="0" top="0" bottom="0" header="0" footer="0"/>
  <pageSetup paperSize="9" scale="52" fitToHeight="0" orientation="landscape" r:id="rId1"/>
  <headerFooter>
    <oddFooter>&amp;C&amp;Z&amp;F&amp;F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workbookViewId="0">
      <selection activeCell="B7" sqref="B7"/>
    </sheetView>
  </sheetViews>
  <sheetFormatPr defaultRowHeight="15" x14ac:dyDescent="0.25"/>
  <cols>
    <col min="1" max="1" width="5.85546875" customWidth="1"/>
    <col min="2" max="2" width="30" customWidth="1"/>
    <col min="3" max="3" width="27.42578125" customWidth="1"/>
    <col min="4" max="4" width="15" customWidth="1"/>
    <col min="5" max="5" width="18.5703125" customWidth="1"/>
    <col min="6" max="6" width="20.7109375" customWidth="1"/>
    <col min="7" max="7" width="21.42578125" customWidth="1"/>
    <col min="8" max="8" width="20.28515625" customWidth="1"/>
    <col min="9" max="9" width="24.5703125" customWidth="1"/>
    <col min="10" max="10" width="18.140625" customWidth="1"/>
    <col min="11" max="11" width="18.85546875" customWidth="1"/>
    <col min="12" max="12" width="52.85546875" customWidth="1"/>
  </cols>
  <sheetData>
    <row r="1" spans="1:22" ht="21.75" customHeight="1" x14ac:dyDescent="0.25">
      <c r="A1" s="71" t="s">
        <v>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22" ht="21.75" customHeight="1" x14ac:dyDescent="0.25">
      <c r="A2" s="21"/>
      <c r="B2" s="21"/>
      <c r="C2" s="71" t="s">
        <v>23</v>
      </c>
      <c r="D2" s="71"/>
      <c r="E2" s="71"/>
      <c r="F2" s="71"/>
      <c r="G2" s="71"/>
      <c r="H2" s="71"/>
      <c r="I2" s="71"/>
      <c r="J2" s="71"/>
      <c r="K2" s="21"/>
      <c r="L2" s="21"/>
    </row>
    <row r="3" spans="1:22" ht="18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 t="s">
        <v>22</v>
      </c>
    </row>
    <row r="4" spans="1:22" ht="21.75" customHeight="1" x14ac:dyDescent="0.25">
      <c r="A4" s="73" t="s">
        <v>1</v>
      </c>
      <c r="B4" s="72" t="s">
        <v>11</v>
      </c>
      <c r="C4" s="72" t="s">
        <v>2</v>
      </c>
      <c r="D4" s="72" t="s">
        <v>3</v>
      </c>
      <c r="E4" s="72" t="s">
        <v>4</v>
      </c>
      <c r="F4" s="73">
        <v>2016</v>
      </c>
      <c r="G4" s="73"/>
      <c r="H4" s="73" t="s">
        <v>27</v>
      </c>
      <c r="I4" s="73"/>
      <c r="J4" s="72" t="s">
        <v>0</v>
      </c>
      <c r="K4" s="74" t="s">
        <v>12</v>
      </c>
      <c r="L4" s="72" t="s">
        <v>6</v>
      </c>
    </row>
    <row r="5" spans="1:22" ht="30" x14ac:dyDescent="0.25">
      <c r="A5" s="73"/>
      <c r="B5" s="72"/>
      <c r="C5" s="72"/>
      <c r="D5" s="72"/>
      <c r="E5" s="72"/>
      <c r="F5" s="22" t="s">
        <v>8</v>
      </c>
      <c r="G5" s="22" t="s">
        <v>9</v>
      </c>
      <c r="H5" s="22" t="s">
        <v>10</v>
      </c>
      <c r="I5" s="22" t="s">
        <v>5</v>
      </c>
      <c r="J5" s="72"/>
      <c r="K5" s="75"/>
      <c r="L5" s="72"/>
    </row>
    <row r="6" spans="1:22" ht="85.5" customHeight="1" x14ac:dyDescent="0.25">
      <c r="A6" s="23">
        <v>1</v>
      </c>
      <c r="B6" s="33" t="s">
        <v>67</v>
      </c>
      <c r="C6" s="11" t="s">
        <v>57</v>
      </c>
      <c r="D6" s="24">
        <v>111</v>
      </c>
      <c r="E6" s="24">
        <v>12110</v>
      </c>
      <c r="F6" s="26">
        <v>1210085.06</v>
      </c>
      <c r="G6" s="27">
        <v>1182827.48</v>
      </c>
      <c r="H6" s="27">
        <v>1202344</v>
      </c>
      <c r="I6" s="27">
        <v>1077084.26</v>
      </c>
      <c r="J6" s="27">
        <v>46073.57</v>
      </c>
      <c r="K6" s="28">
        <f>H6+J6</f>
        <v>1248417.57</v>
      </c>
      <c r="L6" s="35" t="s">
        <v>58</v>
      </c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81" customHeight="1" x14ac:dyDescent="0.25">
      <c r="A7" s="23">
        <v>2</v>
      </c>
      <c r="B7" s="59" t="s">
        <v>67</v>
      </c>
      <c r="C7" s="11" t="s">
        <v>57</v>
      </c>
      <c r="D7" s="24">
        <v>119</v>
      </c>
      <c r="E7" s="24">
        <v>12130</v>
      </c>
      <c r="F7" s="26">
        <v>354317.39</v>
      </c>
      <c r="G7" s="27">
        <v>346834.69</v>
      </c>
      <c r="H7" s="27">
        <v>363400</v>
      </c>
      <c r="I7" s="27">
        <v>300400</v>
      </c>
      <c r="J7" s="27">
        <v>1305</v>
      </c>
      <c r="K7" s="28">
        <f t="shared" ref="K7" si="0">H7+J7</f>
        <v>364705</v>
      </c>
      <c r="L7" s="35" t="s">
        <v>58</v>
      </c>
    </row>
    <row r="8" spans="1:22" ht="77.25" customHeight="1" x14ac:dyDescent="0.25">
      <c r="A8" s="2"/>
      <c r="B8" s="1" t="s">
        <v>30</v>
      </c>
      <c r="C8" s="11"/>
      <c r="D8" s="12"/>
      <c r="E8" s="11"/>
      <c r="F8" s="15"/>
      <c r="G8" s="15"/>
      <c r="H8" s="17"/>
      <c r="I8" s="18"/>
      <c r="J8" s="19">
        <f>SUM(J6:J7)</f>
        <v>47378.57</v>
      </c>
      <c r="K8" s="16"/>
      <c r="L8" s="9"/>
    </row>
    <row r="9" spans="1:22" x14ac:dyDescent="0.25">
      <c r="H9" s="67"/>
      <c r="I9" s="67"/>
      <c r="J9" s="67"/>
      <c r="K9" s="67"/>
      <c r="L9" s="67"/>
    </row>
    <row r="10" spans="1:22" x14ac:dyDescent="0.25">
      <c r="B10" t="s">
        <v>19</v>
      </c>
      <c r="C10" s="67" t="s">
        <v>24</v>
      </c>
      <c r="D10" s="67"/>
      <c r="E10" s="67"/>
      <c r="F10" s="67"/>
    </row>
    <row r="13" spans="1:22" x14ac:dyDescent="0.25">
      <c r="B13" t="s">
        <v>21</v>
      </c>
      <c r="C13" t="s">
        <v>25</v>
      </c>
    </row>
    <row r="14" spans="1:22" x14ac:dyDescent="0.25">
      <c r="B14" t="s">
        <v>20</v>
      </c>
      <c r="C14" s="10" t="s">
        <v>26</v>
      </c>
    </row>
  </sheetData>
  <mergeCells count="14">
    <mergeCell ref="A1:L1"/>
    <mergeCell ref="C2:J2"/>
    <mergeCell ref="A4:A5"/>
    <mergeCell ref="B4:B5"/>
    <mergeCell ref="C4:C5"/>
    <mergeCell ref="D4:D5"/>
    <mergeCell ref="E4:E5"/>
    <mergeCell ref="H9:L9"/>
    <mergeCell ref="C10:F10"/>
    <mergeCell ref="F4:G4"/>
    <mergeCell ref="H4:I4"/>
    <mergeCell ref="J4:J5"/>
    <mergeCell ref="K4:K5"/>
    <mergeCell ref="L4:L5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2017-12-21T12:28:06Z</cp:lastPrinted>
  <dcterms:created xsi:type="dcterms:W3CDTF">2016-05-31T05:14:02Z</dcterms:created>
  <dcterms:modified xsi:type="dcterms:W3CDTF">2017-12-27T10:29:06Z</dcterms:modified>
</cp:coreProperties>
</file>